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JAVNA NAROČILA\SANITETA\JN SANITETA 2025 - 2030\TABELE ZA OBJAVO 2-letne količine\"/>
    </mc:Choice>
  </mc:AlternateContent>
  <xr:revisionPtr revIDLastSave="0" documentId="13_ncr:1_{CAB234D7-77E5-40AF-B998-BFD24C5BA725}" xr6:coauthVersionLast="47" xr6:coauthVersionMax="47" xr10:uidLastSave="{00000000-0000-0000-0000-000000000000}"/>
  <bookViews>
    <workbookView xWindow="-120" yWindow="-120" windowWidth="29040" windowHeight="15720" xr2:uid="{EDDD8141-127C-4C26-A9D3-1F8E6E6847EB}"/>
  </bookViews>
  <sheets>
    <sheet name="1.PRIP.I.V.ALI S.C. APLIK.ZDRAV" sheetId="1" r:id="rId1"/>
  </sheets>
  <definedNames>
    <definedName name="_xlnm.Print_Titles" localSheetId="0">'1.PRIP.I.V.ALI S.C. APLIK.ZDRAV'!$7:$7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 s="1"/>
  <c r="G39" i="1"/>
  <c r="H39" i="1" s="1"/>
  <c r="G38" i="1"/>
  <c r="H38" i="1" s="1"/>
  <c r="G36" i="1"/>
  <c r="H36" i="1" s="1"/>
  <c r="G35" i="1"/>
  <c r="H35" i="1" s="1"/>
  <c r="G34" i="1"/>
  <c r="H34" i="1" s="1"/>
  <c r="G23" i="1"/>
  <c r="H23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2" i="1"/>
  <c r="H22" i="1" s="1"/>
  <c r="G21" i="1"/>
  <c r="H21" i="1" s="1"/>
  <c r="G37" i="1"/>
  <c r="H37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H41" i="1" l="1"/>
  <c r="G41" i="1"/>
</calcChain>
</file>

<file path=xl/sharedStrings.xml><?xml version="1.0" encoding="utf-8"?>
<sst xmlns="http://schemas.openxmlformats.org/spreadsheetml/2006/main" count="88" uniqueCount="56">
  <si>
    <t>Zap. št.</t>
  </si>
  <si>
    <t>Opis izdelka</t>
  </si>
  <si>
    <t>okvirna količina</t>
  </si>
  <si>
    <t>% DDV</t>
  </si>
  <si>
    <t xml:space="preserve">Vrednost za celotno količino brez DDV </t>
  </si>
  <si>
    <t xml:space="preserve"> Vrednost z DDV</t>
  </si>
  <si>
    <t>Naziv ponujenega artikla</t>
  </si>
  <si>
    <t>Proizvajalec</t>
  </si>
  <si>
    <t>kos</t>
  </si>
  <si>
    <t>Ponudba mora biti podana za vse izdelke v posameznem sklopu.</t>
  </si>
  <si>
    <t xml:space="preserve">SKUPNA VREDNOST </t>
  </si>
  <si>
    <t>Naročnik zahteva artikle, ki v celoti ustrezajo vsem tehničnim zahtevam, navedenim v rubriki Opis izdelka.</t>
  </si>
  <si>
    <t>Naročnik si pridržuje pravico do zahteve po vzorcih in ostalih dokazilh v primeru nepoznavanja ponujenih artiklov.</t>
  </si>
  <si>
    <t>Morebitne vzorce in dokazila mora ponudnik dostaviti v roku 3 delovnih dni.</t>
  </si>
  <si>
    <t>Žig in podpis ponudnika</t>
  </si>
  <si>
    <t>Ponudnik:</t>
  </si>
  <si>
    <t>Ponudnik - datum ponudbe:</t>
  </si>
  <si>
    <t>Ponudnik - številka ponudbe:</t>
  </si>
  <si>
    <t>Kataloška št.</t>
  </si>
  <si>
    <r>
      <t>Naročnik:</t>
    </r>
    <r>
      <rPr>
        <b/>
        <sz val="11"/>
        <rFont val="Arial Narrow"/>
        <family val="2"/>
        <charset val="238"/>
      </rPr>
      <t xml:space="preserve"> Dom starejših Šentjur, Svetinova ulica 1, 3230 Šentjur</t>
    </r>
  </si>
  <si>
    <t>MULTI TRAK Z RAZKUŽILNIMI  ZAMAŠKI,  navojni zamašek, ki ni zdelan iz naravnega gumijastega latexa ali plastifikatorja diethylhexyl phthalata,aktivna sestavina 70% izopropilni alkohol</t>
  </si>
  <si>
    <t>Brizga za injiciranje, insulinka 40 I.U., tridelna, z razločno skalo, 1 ml</t>
  </si>
  <si>
    <t>Brizgalka 5 ml, za 1 x uporabo, dobro čitljiva skala, tridelna, brez lateksa, oznaka čitljiva, odporna na izbris, sterilna</t>
  </si>
  <si>
    <t>Brizgalka 10 ml, za 1 x uporabo, dobro čitljiva skala, tridelna, brez lateksa, oznaka čitljiva, odporna na izbris, sterilna</t>
  </si>
  <si>
    <t>Brizgalka 20 ml, za 1 x uporabo, dobro čitljiva skala, tridelna, brez lateksa, oznaka čitljiva, odporna na izbris, sterilna</t>
  </si>
  <si>
    <t>Brizgalka 2 - 3 ml, za 1 x uporabo, dobro čitljiva skala, tridelna, brez lateksa, oznaka čitljiva, odporna na izbris, sterilna</t>
  </si>
  <si>
    <t>Brizgalka s katetrskim nastavkom 60 ml, za 1 x uporabo, dobro čitljiva skala, tridelna, brez lateksa, oznaka čitljiva, odporna na izbris, sterilna</t>
  </si>
  <si>
    <t>Brizge za enteralno hranjenje (ENFit), 60 ml - brizge za enteralno hranjenje, tekočine ali zdravila, kompatibilna z ENFit nastavkom, sterilna, posamično pakiranje, označbe volumna na 1 ml, volumen 60 ml</t>
  </si>
  <si>
    <t>Injekcijske igle za 1 x uporabo, brez lateksa, dimenzije 0,40 x 13 mm</t>
  </si>
  <si>
    <t>Injekcijske igle za 1 x uporabo, brez lateksa, dimenzije 0,50 x 16 mm</t>
  </si>
  <si>
    <t>Injekcijske igle za 1 x uporabo, brez lateksa, dimenzije 0,60 x 25 mm, modra</t>
  </si>
  <si>
    <t>Injekcijske igle za 1 x uporabo, brez lateksa, dimenzije 0,7 x 50 mm</t>
  </si>
  <si>
    <t>Injekcijske igle za 1 x uporabo, brez lateksa, dimenzije 0,80 X 50 mm</t>
  </si>
  <si>
    <t>Injekcijske igle za 1 x uporabo, brez lateksa, dimenzije 0,90 X 40 mm</t>
  </si>
  <si>
    <t>Injekcijske igle za 1 x uporabo, brez lateksa, dimenzije 1,2 X 50 mm</t>
  </si>
  <si>
    <t>Injekcijske igle za inzulinske peresnike za 1 x uporabo dimenzije 0,25 mm x 5 mm</t>
  </si>
  <si>
    <t>Igla za vzpostavitev odprtega venskega sistema, fleksibilna krilca omogočajo enostavno pritrditev, drugi vhod omogoča doziranje medikamenta med infuzijo, pokrovček drugega vhoda preprečuje možnost kontaminacije, LUER LOCK priključek, tankostenski pur kateter s koekstrudiranimi radiopačimi črtami, transparentni nastavek kovinske kanile, ki omogoča nadzor refluksa krvi, mikroporozni hidrofobični filter, ki omogoča hiter refluks in preprečuje nevarnost kontaminacije, z atraumatično oblikovanim vrhom PUR katetra, velikost 0,9 x 25, G22, igla z ostro konico</t>
  </si>
  <si>
    <t>Igla za vzpostavitev odprtega venskega sistema, fleksibilna krilca omogočajo enostavno pritrditev, drugi vhod omogoča doziranje medikamenta med infuzijo, pokrovček drugega vhoda preprečuje možnost kontaminacije, LUER LOCK priključek, tankostenski pur kateter s koekstrudiranimi radiopačimi črtami, transparentni nastavek kovinske kanile, ki omogoča nadzor refluksa krvi, mikroporozni hidrofobični filter, ki omogoča hiter refluks in preprečuje nevarnost kontaminacije, z atraumatično oblikovanim vrhom PUR katetra, velikost 1,0 x 32 ali 1,1 x 32, G20, igla z ostro konico</t>
  </si>
  <si>
    <t xml:space="preserve">Intravenozna varna kanila, G20 - kateter iz posebnega biomateriala (Vialon), ki se v telesu zmehča do 70 % in zmanjša možnost zapletov ter podaljša čas vstavljenosti,dobro gibljiva krilca, luer lock, brez latexa, zelo ostra konica igle, lažje uvajanje, sterilno pakiranje, z varnostnim mehanizmom, ki popolnoma obda konico igle in tako preprečuje vbode ter onemogoča kapljično razpršitev krvi, posebna folija onemogoča kontakt tudi po vsej dolžini uporabljene igle, pakiranje a 50              </t>
  </si>
  <si>
    <t>Kanila intravenozna, velikost  0,9 x 25 mm, G22</t>
  </si>
  <si>
    <t xml:space="preserve">Kanila intravenozna, velikost 1,0 x 32 mm, G20 </t>
  </si>
  <si>
    <t>Kanila intravenozna, velikost 1,3 x 45 mm, G18</t>
  </si>
  <si>
    <t xml:space="preserve">Kateter za aplikacijo sub cutane infuzije, 0,9 x 19 mm G22 (enakovredno SAFTINTIMA kateter)  </t>
  </si>
  <si>
    <t>Infuzijski sistem za dajanje infuzijskih raztopin s pritiskom ali gravitacijo, s transparentno komoro in iglo, pokrovček za prezračevanje s hidrofobnim bakterijskim filtrom, filter za delce mora biti velik 15 mikronov in mora imeti LUER LOCK nastavek, dolžino 180 cm, nepovratna valvula</t>
  </si>
  <si>
    <t>Igla venozna z metuljčkom za intravenozno aplikacijo infuzije, G21, 0,8 X 19 mm, ZELEN, luer adapter in varni zaklep, v katerega se igla po odvzemu potegne in zaklene, metuljček s 30 cm ali 19 cm podaljškom, ki omogoča lažje rokovanje</t>
  </si>
  <si>
    <t>Metuljček za odvzem krvi 0,8 x 19 x 304,8 mm</t>
  </si>
  <si>
    <t>Nastavek (odvzemna kanila) za aspiracijo tekočin oz. zdravil iz steklenice ali plastenk preko bakterijskega filtra, vrh zaščiten s pokrovom, ki preprečuje kontaminacijo, vsebuje mikrofobni zračni filter 0,45 ali 3 µm.</t>
  </si>
  <si>
    <t xml:space="preserve">Pretočna kanila za pretakanje sterilnih tekočin v zaprtih sistemih, ozka mikrogladka vbodna igla z zaščitno kapico, globoko razpotegnjene luknje za tekočine, minimalni rezidualni volumen, priročno oblikovano prijemalo za lažje rokovanje, produkt in pakiranje brez PVC, brez lateksa, brez dehp. </t>
  </si>
  <si>
    <t>Zamašek za zapiranje LUER priključkov z možnostjo injiciranja zdravila skozi membrano, brez lateksa (z navojem)</t>
  </si>
  <si>
    <t>BREZIGELNII KONEKTOR BD Q-Syte, je priključek za visok pretok, ki se ujema z oblikovalskimi preferencamoi CDC in INICC za zmanjšanje okužb</t>
  </si>
  <si>
    <t>enota mere             (EM)</t>
  </si>
  <si>
    <t>Cena na EM         brez DDV</t>
  </si>
  <si>
    <t>Intravenozna varna kanila, G18, ZELENA - kateter iz posebnega biomateriala (Vialon), ki se v telesu zmehča do 70 % in zmanjša možnost zapletov ter podaljša čas vstavljenosti, dobro gibljiva krilca, luer lock, brez latexa, zelo ostra konica igle, lažje uvajanje, sterilno pakiranje, z varnostnim mehanizmom, ki popolnoma obda konico igle in tako preprečuje vbode ter onemogoča kapljično razpršitev krvi, posebna folija onemogoča kontakt tudi po vsej dolžini uporabljene igle, pakiranje a 50</t>
  </si>
  <si>
    <t>Intravenozna varna kanila, G22 - kateter iz posebnega biomateriala (Vialon), ki se v telesu zmehča do 70 % in zmanjša možnost zapletov ter podaljša čas vstavljenosti, dobro gibljiva krilca, luer lock, brez latexa, zelo ostra konica igle, lažje uvajanje, sterilno pakiranje, z varnostnim mehanizmom, ki popolnoma obda konico igle in tako preprečuje vbode ter onemogoča kapljično razpršitev krvi, posebna folija onemogoča kontakt tudi po vsej dolžini uporabljene igle, pakiranje a 50</t>
  </si>
  <si>
    <t>PREDNAPOLNJENE BRIZGALKE z 0,9 % NaCl, namenjene enkratni uporabi, v vseh brizgalkah je ne glede na volumen enak pritisk, kot v običajnih 10 ml brizgah. Luer lock vrh brizgalke z velikim Luer Lock zamaškom, brizgalke v skladu s standardoma ISO 10993-1 in ISO 17665. graduacija brizgalke na vsaj 0,5 ml, brez latexa, DHP in konzervansov, medicinski pripomoček, skladen z direktivo EC 93/42/EEC, razred III. Volumen 10 ml, nesterilne. Rok uporabe 3 leta</t>
  </si>
  <si>
    <t>SKLOP 1: PRIPOMOČKI ZA I.V. ALI S.C. APLIKACIJO ZDRAVIL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</si>
</sst>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wrapText="1"/>
    </xf>
    <xf numFmtId="0" fontId="3" fillId="0" borderId="0" xfId="0" applyFont="1"/>
    <xf numFmtId="164" fontId="4" fillId="0" borderId="0" xfId="0" applyNumberFormat="1" applyFont="1" applyAlignment="1" applyProtection="1">
      <alignment wrapText="1"/>
      <protection locked="0"/>
    </xf>
    <xf numFmtId="4" fontId="4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4" fontId="4" fillId="0" borderId="0" xfId="0" applyNumberFormat="1" applyFont="1"/>
    <xf numFmtId="0" fontId="4" fillId="4" borderId="0" xfId="0" applyFont="1" applyFill="1"/>
    <xf numFmtId="0" fontId="4" fillId="4" borderId="2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1" xfId="0" applyFont="1" applyFill="1" applyBorder="1" applyProtection="1">
      <protection locked="0"/>
    </xf>
    <xf numFmtId="164" fontId="4" fillId="0" borderId="0" xfId="0" applyNumberFormat="1" applyFont="1"/>
    <xf numFmtId="4" fontId="6" fillId="0" borderId="0" xfId="0" applyNumberFormat="1" applyFont="1" applyAlignment="1">
      <alignment wrapText="1"/>
    </xf>
    <xf numFmtId="4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 wrapText="1"/>
    </xf>
    <xf numFmtId="0" fontId="2" fillId="4" borderId="2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/>
    </xf>
  </cellXfs>
  <cellStyles count="4">
    <cellStyle name="Navadno" xfId="0" builtinId="0"/>
    <cellStyle name="Navadno 2 2" xfId="1" xr:uid="{ADBA1E74-0D85-4ED9-8AEE-8E2ECE758FD6}"/>
    <cellStyle name="Navadno_Zvezek2" xfId="2" xr:uid="{FFF753B5-7906-45AF-BF08-9836D4C135A7}"/>
    <cellStyle name="Odstotek 2" xfId="3" xr:uid="{BD776588-6136-4547-8346-A96A4767B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4DAC-486E-41BC-B76F-105A6F5A84A1}">
  <sheetPr>
    <tabColor theme="2" tint="-0.249977111117893"/>
  </sheetPr>
  <dimension ref="A1:K52"/>
  <sheetViews>
    <sheetView tabSelected="1" topLeftCell="A32" zoomScaleNormal="100" workbookViewId="0">
      <selection activeCell="C41" sqref="C41"/>
    </sheetView>
  </sheetViews>
  <sheetFormatPr defaultColWidth="9.140625" defaultRowHeight="16.5" x14ac:dyDescent="0.3"/>
  <cols>
    <col min="1" max="1" width="5.7109375" style="3" customWidth="1"/>
    <col min="2" max="2" width="50.7109375" style="3" customWidth="1"/>
    <col min="3" max="4" width="7.7109375" style="3" customWidth="1"/>
    <col min="5" max="5" width="10.28515625" style="30" customWidth="1"/>
    <col min="6" max="6" width="7.7109375" style="40" customWidth="1"/>
    <col min="7" max="7" width="12.7109375" style="19" customWidth="1"/>
    <col min="8" max="8" width="12.7109375" style="3" customWidth="1"/>
    <col min="9" max="9" width="27.7109375" style="12" customWidth="1"/>
    <col min="10" max="10" width="23.7109375" style="12" customWidth="1"/>
    <col min="11" max="11" width="12.7109375" style="12" customWidth="1"/>
    <col min="12" max="16384" width="9.140625" style="3"/>
  </cols>
  <sheetData>
    <row r="1" spans="1:11" ht="24" customHeight="1" x14ac:dyDescent="0.3">
      <c r="A1" s="1" t="s">
        <v>19</v>
      </c>
      <c r="B1" s="2"/>
      <c r="C1" s="2"/>
      <c r="D1" s="2"/>
      <c r="E1" s="2"/>
      <c r="G1" s="3" t="s">
        <v>15</v>
      </c>
      <c r="J1" s="31"/>
      <c r="K1" s="31"/>
    </row>
    <row r="2" spans="1:11" ht="24" customHeight="1" x14ac:dyDescent="0.3">
      <c r="B2" s="2"/>
      <c r="E2" s="4"/>
      <c r="F2" s="41"/>
      <c r="G2" s="3" t="s">
        <v>17</v>
      </c>
      <c r="J2" s="9"/>
      <c r="K2" s="9"/>
    </row>
    <row r="3" spans="1:11" ht="24" customHeight="1" x14ac:dyDescent="0.3">
      <c r="B3" s="2"/>
      <c r="E3" s="4"/>
      <c r="F3" s="41"/>
      <c r="G3" s="3" t="s">
        <v>16</v>
      </c>
      <c r="J3" s="9"/>
      <c r="K3" s="9"/>
    </row>
    <row r="4" spans="1:11" ht="24" customHeight="1" x14ac:dyDescent="0.3">
      <c r="A4" s="5"/>
      <c r="B4" s="2"/>
      <c r="C4" s="2"/>
      <c r="D4" s="2"/>
      <c r="E4" s="2"/>
      <c r="G4" s="3"/>
      <c r="H4" s="6"/>
      <c r="I4" s="7"/>
      <c r="J4" s="7"/>
      <c r="K4" s="7"/>
    </row>
    <row r="5" spans="1:11" ht="24" customHeight="1" x14ac:dyDescent="0.3">
      <c r="A5" s="8" t="s">
        <v>55</v>
      </c>
      <c r="B5" s="2"/>
      <c r="D5" s="2"/>
      <c r="E5" s="2"/>
      <c r="G5" s="9"/>
      <c r="H5" s="10"/>
      <c r="I5" s="11"/>
      <c r="J5" s="11"/>
      <c r="K5" s="11"/>
    </row>
    <row r="6" spans="1:11" ht="24" customHeight="1" x14ac:dyDescent="0.3">
      <c r="E6" s="3"/>
      <c r="G6" s="3"/>
    </row>
    <row r="7" spans="1:11" ht="66" x14ac:dyDescent="0.3">
      <c r="A7" s="13" t="s">
        <v>0</v>
      </c>
      <c r="B7" s="13" t="s">
        <v>1</v>
      </c>
      <c r="C7" s="13" t="s">
        <v>2</v>
      </c>
      <c r="D7" s="13" t="s">
        <v>50</v>
      </c>
      <c r="E7" s="14" t="s">
        <v>51</v>
      </c>
      <c r="F7" s="13" t="s">
        <v>3</v>
      </c>
      <c r="G7" s="15" t="s">
        <v>4</v>
      </c>
      <c r="H7" s="16" t="s">
        <v>5</v>
      </c>
      <c r="I7" s="16" t="s">
        <v>6</v>
      </c>
      <c r="J7" s="16" t="s">
        <v>7</v>
      </c>
      <c r="K7" s="16" t="s">
        <v>18</v>
      </c>
    </row>
    <row r="8" spans="1:11" ht="24" customHeight="1" x14ac:dyDescent="0.3">
      <c r="A8" s="17">
        <v>1</v>
      </c>
      <c r="B8" s="18" t="s">
        <v>21</v>
      </c>
      <c r="C8" s="38">
        <v>100</v>
      </c>
      <c r="D8" s="39" t="s">
        <v>8</v>
      </c>
      <c r="E8" s="35"/>
      <c r="F8" s="36">
        <v>9.5000000000000001E-2</v>
      </c>
      <c r="G8" s="32">
        <f t="shared" ref="G8" si="0">+E8*C8</f>
        <v>0</v>
      </c>
      <c r="H8" s="32">
        <f t="shared" ref="H8" si="1">G8*F8+G8</f>
        <v>0</v>
      </c>
      <c r="I8" s="37"/>
      <c r="J8" s="37"/>
      <c r="K8" s="37"/>
    </row>
    <row r="9" spans="1:11" ht="33" customHeight="1" x14ac:dyDescent="0.3">
      <c r="A9" s="17">
        <v>2</v>
      </c>
      <c r="B9" s="18" t="s">
        <v>22</v>
      </c>
      <c r="C9" s="38">
        <v>200</v>
      </c>
      <c r="D9" s="39" t="s">
        <v>8</v>
      </c>
      <c r="E9" s="35"/>
      <c r="F9" s="36">
        <v>9.5000000000000001E-2</v>
      </c>
      <c r="G9" s="32">
        <f t="shared" ref="G9:G40" si="2">+E9*C9</f>
        <v>0</v>
      </c>
      <c r="H9" s="32">
        <f t="shared" ref="H9:H40" si="3">G9*F9+G9</f>
        <v>0</v>
      </c>
      <c r="I9" s="37"/>
      <c r="J9" s="37"/>
      <c r="K9" s="37"/>
    </row>
    <row r="10" spans="1:11" ht="33" customHeight="1" x14ac:dyDescent="0.3">
      <c r="A10" s="17">
        <v>3</v>
      </c>
      <c r="B10" s="18" t="s">
        <v>23</v>
      </c>
      <c r="C10" s="38">
        <v>800</v>
      </c>
      <c r="D10" s="39" t="s">
        <v>8</v>
      </c>
      <c r="E10" s="35"/>
      <c r="F10" s="36">
        <v>9.5000000000000001E-2</v>
      </c>
      <c r="G10" s="32">
        <f t="shared" si="2"/>
        <v>0</v>
      </c>
      <c r="H10" s="32">
        <f t="shared" si="3"/>
        <v>0</v>
      </c>
      <c r="I10" s="37"/>
      <c r="J10" s="37"/>
      <c r="K10" s="37"/>
    </row>
    <row r="11" spans="1:11" ht="33" customHeight="1" x14ac:dyDescent="0.3">
      <c r="A11" s="17">
        <v>4</v>
      </c>
      <c r="B11" s="18" t="s">
        <v>24</v>
      </c>
      <c r="C11" s="38">
        <v>800</v>
      </c>
      <c r="D11" s="39" t="s">
        <v>8</v>
      </c>
      <c r="E11" s="35"/>
      <c r="F11" s="36">
        <v>9.5000000000000001E-2</v>
      </c>
      <c r="G11" s="32">
        <f t="shared" si="2"/>
        <v>0</v>
      </c>
      <c r="H11" s="32">
        <f t="shared" si="3"/>
        <v>0</v>
      </c>
      <c r="I11" s="37"/>
      <c r="J11" s="37"/>
      <c r="K11" s="37"/>
    </row>
    <row r="12" spans="1:11" ht="33" customHeight="1" x14ac:dyDescent="0.3">
      <c r="A12" s="17">
        <v>5</v>
      </c>
      <c r="B12" s="18" t="s">
        <v>25</v>
      </c>
      <c r="C12" s="38">
        <v>100</v>
      </c>
      <c r="D12" s="39" t="s">
        <v>8</v>
      </c>
      <c r="E12" s="35"/>
      <c r="F12" s="36">
        <v>9.5000000000000001E-2</v>
      </c>
      <c r="G12" s="32">
        <f t="shared" si="2"/>
        <v>0</v>
      </c>
      <c r="H12" s="32">
        <f t="shared" si="3"/>
        <v>0</v>
      </c>
      <c r="I12" s="37"/>
      <c r="J12" s="37"/>
      <c r="K12" s="37"/>
    </row>
    <row r="13" spans="1:11" ht="33" customHeight="1" x14ac:dyDescent="0.3">
      <c r="A13" s="17">
        <v>6</v>
      </c>
      <c r="B13" s="18" t="s">
        <v>26</v>
      </c>
      <c r="C13" s="38">
        <v>800</v>
      </c>
      <c r="D13" s="39" t="s">
        <v>8</v>
      </c>
      <c r="E13" s="35"/>
      <c r="F13" s="36">
        <v>9.5000000000000001E-2</v>
      </c>
      <c r="G13" s="32">
        <f t="shared" si="2"/>
        <v>0</v>
      </c>
      <c r="H13" s="32">
        <f t="shared" si="3"/>
        <v>0</v>
      </c>
      <c r="I13" s="37"/>
      <c r="J13" s="37"/>
      <c r="K13" s="37"/>
    </row>
    <row r="14" spans="1:11" ht="54.95" customHeight="1" x14ac:dyDescent="0.3">
      <c r="A14" s="17">
        <v>7</v>
      </c>
      <c r="B14" s="18" t="s">
        <v>27</v>
      </c>
      <c r="C14" s="38">
        <v>200</v>
      </c>
      <c r="D14" s="39" t="s">
        <v>8</v>
      </c>
      <c r="E14" s="35"/>
      <c r="F14" s="36">
        <v>9.5000000000000001E-2</v>
      </c>
      <c r="G14" s="32">
        <f t="shared" si="2"/>
        <v>0</v>
      </c>
      <c r="H14" s="33">
        <f t="shared" si="3"/>
        <v>0</v>
      </c>
      <c r="I14" s="37"/>
      <c r="J14" s="37"/>
      <c r="K14" s="37"/>
    </row>
    <row r="15" spans="1:11" s="20" customFormat="1" ht="24" customHeight="1" x14ac:dyDescent="0.3">
      <c r="A15" s="17">
        <v>8</v>
      </c>
      <c r="B15" s="42" t="s">
        <v>28</v>
      </c>
      <c r="C15" s="38">
        <v>200</v>
      </c>
      <c r="D15" s="39" t="s">
        <v>8</v>
      </c>
      <c r="E15" s="35"/>
      <c r="F15" s="36">
        <v>9.5000000000000001E-2</v>
      </c>
      <c r="G15" s="32">
        <f t="shared" si="2"/>
        <v>0</v>
      </c>
      <c r="H15" s="32">
        <f t="shared" si="3"/>
        <v>0</v>
      </c>
      <c r="I15" s="37"/>
      <c r="J15" s="37"/>
      <c r="K15" s="37"/>
    </row>
    <row r="16" spans="1:11" ht="24" customHeight="1" x14ac:dyDescent="0.3">
      <c r="A16" s="17">
        <v>9</v>
      </c>
      <c r="B16" s="21" t="s">
        <v>29</v>
      </c>
      <c r="C16" s="38">
        <v>200</v>
      </c>
      <c r="D16" s="39" t="s">
        <v>8</v>
      </c>
      <c r="E16" s="35"/>
      <c r="F16" s="36">
        <v>9.5000000000000001E-2</v>
      </c>
      <c r="G16" s="32">
        <f t="shared" si="2"/>
        <v>0</v>
      </c>
      <c r="H16" s="34">
        <f t="shared" si="3"/>
        <v>0</v>
      </c>
      <c r="I16" s="37"/>
      <c r="J16" s="37"/>
      <c r="K16" s="37"/>
    </row>
    <row r="17" spans="1:11" ht="33" customHeight="1" x14ac:dyDescent="0.3">
      <c r="A17" s="17">
        <v>10</v>
      </c>
      <c r="B17" s="22" t="s">
        <v>30</v>
      </c>
      <c r="C17" s="38">
        <v>200</v>
      </c>
      <c r="D17" s="39" t="s">
        <v>8</v>
      </c>
      <c r="E17" s="35"/>
      <c r="F17" s="36">
        <v>9.5000000000000001E-2</v>
      </c>
      <c r="G17" s="32">
        <f t="shared" si="2"/>
        <v>0</v>
      </c>
      <c r="H17" s="34">
        <f t="shared" si="3"/>
        <v>0</v>
      </c>
      <c r="I17" s="37"/>
      <c r="J17" s="37"/>
      <c r="K17" s="37"/>
    </row>
    <row r="18" spans="1:11" ht="24" customHeight="1" x14ac:dyDescent="0.3">
      <c r="A18" s="17">
        <v>11</v>
      </c>
      <c r="B18" s="18" t="s">
        <v>31</v>
      </c>
      <c r="C18" s="38">
        <v>200</v>
      </c>
      <c r="D18" s="39" t="s">
        <v>8</v>
      </c>
      <c r="E18" s="35"/>
      <c r="F18" s="36">
        <v>9.5000000000000001E-2</v>
      </c>
      <c r="G18" s="32">
        <f t="shared" si="2"/>
        <v>0</v>
      </c>
      <c r="H18" s="32">
        <f t="shared" si="3"/>
        <v>0</v>
      </c>
      <c r="I18" s="37"/>
      <c r="J18" s="37"/>
      <c r="K18" s="37"/>
    </row>
    <row r="19" spans="1:11" ht="24" customHeight="1" x14ac:dyDescent="0.3">
      <c r="A19" s="17">
        <v>12</v>
      </c>
      <c r="B19" s="18" t="s">
        <v>32</v>
      </c>
      <c r="C19" s="38">
        <v>200</v>
      </c>
      <c r="D19" s="39" t="s">
        <v>8</v>
      </c>
      <c r="E19" s="35"/>
      <c r="F19" s="36">
        <v>9.5000000000000001E-2</v>
      </c>
      <c r="G19" s="32">
        <f t="shared" si="2"/>
        <v>0</v>
      </c>
      <c r="H19" s="32">
        <f t="shared" si="3"/>
        <v>0</v>
      </c>
      <c r="I19" s="37"/>
      <c r="J19" s="37"/>
      <c r="K19" s="37"/>
    </row>
    <row r="20" spans="1:11" ht="24" customHeight="1" x14ac:dyDescent="0.3">
      <c r="A20" s="17">
        <v>13</v>
      </c>
      <c r="B20" s="18" t="s">
        <v>33</v>
      </c>
      <c r="C20" s="38">
        <v>200</v>
      </c>
      <c r="D20" s="39" t="s">
        <v>8</v>
      </c>
      <c r="E20" s="35"/>
      <c r="F20" s="36">
        <v>9.5000000000000001E-2</v>
      </c>
      <c r="G20" s="32">
        <f t="shared" si="2"/>
        <v>0</v>
      </c>
      <c r="H20" s="32">
        <f t="shared" si="3"/>
        <v>0</v>
      </c>
      <c r="I20" s="37"/>
      <c r="J20" s="37"/>
      <c r="K20" s="37"/>
    </row>
    <row r="21" spans="1:11" ht="24" customHeight="1" x14ac:dyDescent="0.3">
      <c r="A21" s="17">
        <v>14</v>
      </c>
      <c r="B21" s="18" t="s">
        <v>34</v>
      </c>
      <c r="C21" s="38">
        <v>200</v>
      </c>
      <c r="D21" s="39" t="s">
        <v>8</v>
      </c>
      <c r="E21" s="35"/>
      <c r="F21" s="36">
        <v>9.5000000000000001E-2</v>
      </c>
      <c r="G21" s="32">
        <f t="shared" si="2"/>
        <v>0</v>
      </c>
      <c r="H21" s="32">
        <f t="shared" si="3"/>
        <v>0</v>
      </c>
      <c r="I21" s="37"/>
      <c r="J21" s="37"/>
      <c r="K21" s="37"/>
    </row>
    <row r="22" spans="1:11" ht="33" customHeight="1" x14ac:dyDescent="0.3">
      <c r="A22" s="17">
        <v>15</v>
      </c>
      <c r="B22" s="18" t="s">
        <v>35</v>
      </c>
      <c r="C22" s="38">
        <v>100</v>
      </c>
      <c r="D22" s="39" t="s">
        <v>8</v>
      </c>
      <c r="E22" s="35"/>
      <c r="F22" s="36">
        <v>9.5000000000000001E-2</v>
      </c>
      <c r="G22" s="32">
        <f t="shared" si="2"/>
        <v>0</v>
      </c>
      <c r="H22" s="32">
        <f t="shared" si="3"/>
        <v>0</v>
      </c>
      <c r="I22" s="37"/>
      <c r="J22" s="37"/>
      <c r="K22" s="37"/>
    </row>
    <row r="23" spans="1:11" ht="54.95" customHeight="1" x14ac:dyDescent="0.3">
      <c r="A23" s="17">
        <v>16</v>
      </c>
      <c r="B23" s="18" t="s">
        <v>44</v>
      </c>
      <c r="C23" s="38">
        <v>80</v>
      </c>
      <c r="D23" s="39" t="s">
        <v>8</v>
      </c>
      <c r="E23" s="35"/>
      <c r="F23" s="36">
        <v>9.5000000000000001E-2</v>
      </c>
      <c r="G23" s="32">
        <f>+E23*C23</f>
        <v>0</v>
      </c>
      <c r="H23" s="32">
        <f>G23*F23+G23</f>
        <v>0</v>
      </c>
      <c r="I23" s="37"/>
      <c r="J23" s="37"/>
      <c r="K23" s="37"/>
    </row>
    <row r="24" spans="1:11" ht="125.1" customHeight="1" x14ac:dyDescent="0.3">
      <c r="A24" s="17">
        <v>17</v>
      </c>
      <c r="B24" s="43" t="s">
        <v>36</v>
      </c>
      <c r="C24" s="38">
        <v>80</v>
      </c>
      <c r="D24" s="39" t="s">
        <v>8</v>
      </c>
      <c r="E24" s="35"/>
      <c r="F24" s="36">
        <v>9.5000000000000001E-2</v>
      </c>
      <c r="G24" s="32">
        <f t="shared" si="2"/>
        <v>0</v>
      </c>
      <c r="H24" s="32">
        <f t="shared" si="3"/>
        <v>0</v>
      </c>
      <c r="I24" s="37"/>
      <c r="J24" s="37"/>
      <c r="K24" s="37"/>
    </row>
    <row r="25" spans="1:11" ht="125.1" customHeight="1" x14ac:dyDescent="0.3">
      <c r="A25" s="17">
        <v>18</v>
      </c>
      <c r="B25" s="18" t="s">
        <v>37</v>
      </c>
      <c r="C25" s="38">
        <v>80</v>
      </c>
      <c r="D25" s="39" t="s">
        <v>8</v>
      </c>
      <c r="E25" s="35"/>
      <c r="F25" s="36">
        <v>9.5000000000000001E-2</v>
      </c>
      <c r="G25" s="32">
        <f t="shared" si="2"/>
        <v>0</v>
      </c>
      <c r="H25" s="32">
        <f t="shared" si="3"/>
        <v>0</v>
      </c>
      <c r="I25" s="37"/>
      <c r="J25" s="37"/>
      <c r="K25" s="37"/>
    </row>
    <row r="26" spans="1:11" ht="115.5" customHeight="1" x14ac:dyDescent="0.3">
      <c r="A26" s="17">
        <v>19</v>
      </c>
      <c r="B26" s="18" t="s">
        <v>52</v>
      </c>
      <c r="C26" s="38">
        <v>400</v>
      </c>
      <c r="D26" s="39" t="s">
        <v>8</v>
      </c>
      <c r="E26" s="35"/>
      <c r="F26" s="36">
        <v>9.5000000000000001E-2</v>
      </c>
      <c r="G26" s="32">
        <f t="shared" si="2"/>
        <v>0</v>
      </c>
      <c r="H26" s="32">
        <f t="shared" si="3"/>
        <v>0</v>
      </c>
      <c r="I26" s="37"/>
      <c r="J26" s="37"/>
      <c r="K26" s="37"/>
    </row>
    <row r="27" spans="1:11" ht="116.1" customHeight="1" x14ac:dyDescent="0.3">
      <c r="A27" s="17">
        <v>20</v>
      </c>
      <c r="B27" s="18" t="s">
        <v>38</v>
      </c>
      <c r="C27" s="38">
        <v>400</v>
      </c>
      <c r="D27" s="39" t="s">
        <v>8</v>
      </c>
      <c r="E27" s="35"/>
      <c r="F27" s="36">
        <v>9.5000000000000001E-2</v>
      </c>
      <c r="G27" s="32">
        <f t="shared" si="2"/>
        <v>0</v>
      </c>
      <c r="H27" s="32">
        <f t="shared" si="3"/>
        <v>0</v>
      </c>
      <c r="I27" s="37"/>
      <c r="J27" s="37"/>
      <c r="K27" s="37"/>
    </row>
    <row r="28" spans="1:11" ht="116.1" customHeight="1" x14ac:dyDescent="0.3">
      <c r="A28" s="17">
        <v>21</v>
      </c>
      <c r="B28" s="45" t="s">
        <v>53</v>
      </c>
      <c r="C28" s="38">
        <v>400</v>
      </c>
      <c r="D28" s="39" t="s">
        <v>8</v>
      </c>
      <c r="E28" s="35"/>
      <c r="F28" s="36">
        <v>9.5000000000000001E-2</v>
      </c>
      <c r="G28" s="32">
        <f t="shared" si="2"/>
        <v>0</v>
      </c>
      <c r="H28" s="32">
        <f t="shared" si="3"/>
        <v>0</v>
      </c>
      <c r="I28" s="37"/>
      <c r="J28" s="37"/>
      <c r="K28" s="37"/>
    </row>
    <row r="29" spans="1:11" ht="24" customHeight="1" x14ac:dyDescent="0.3">
      <c r="A29" s="17">
        <v>22</v>
      </c>
      <c r="B29" s="18" t="s">
        <v>39</v>
      </c>
      <c r="C29" s="38">
        <v>40</v>
      </c>
      <c r="D29" s="39" t="s">
        <v>8</v>
      </c>
      <c r="E29" s="35"/>
      <c r="F29" s="36">
        <v>9.5000000000000001E-2</v>
      </c>
      <c r="G29" s="32">
        <f t="shared" si="2"/>
        <v>0</v>
      </c>
      <c r="H29" s="32">
        <f t="shared" si="3"/>
        <v>0</v>
      </c>
      <c r="I29" s="37"/>
      <c r="J29" s="37"/>
      <c r="K29" s="37"/>
    </row>
    <row r="30" spans="1:11" ht="24" customHeight="1" x14ac:dyDescent="0.3">
      <c r="A30" s="17">
        <v>23</v>
      </c>
      <c r="B30" s="18" t="s">
        <v>40</v>
      </c>
      <c r="C30" s="38">
        <v>40</v>
      </c>
      <c r="D30" s="39" t="s">
        <v>8</v>
      </c>
      <c r="E30" s="35"/>
      <c r="F30" s="36">
        <v>9.5000000000000001E-2</v>
      </c>
      <c r="G30" s="32">
        <f t="shared" si="2"/>
        <v>0</v>
      </c>
      <c r="H30" s="32">
        <f t="shared" si="3"/>
        <v>0</v>
      </c>
      <c r="I30" s="37"/>
      <c r="J30" s="37"/>
      <c r="K30" s="37"/>
    </row>
    <row r="31" spans="1:11" ht="24" customHeight="1" x14ac:dyDescent="0.3">
      <c r="A31" s="17">
        <v>24</v>
      </c>
      <c r="B31" s="18" t="s">
        <v>41</v>
      </c>
      <c r="C31" s="38">
        <v>40</v>
      </c>
      <c r="D31" s="39" t="s">
        <v>8</v>
      </c>
      <c r="E31" s="35"/>
      <c r="F31" s="36">
        <v>9.5000000000000001E-2</v>
      </c>
      <c r="G31" s="32">
        <f t="shared" si="2"/>
        <v>0</v>
      </c>
      <c r="H31" s="32">
        <f t="shared" si="3"/>
        <v>0</v>
      </c>
      <c r="I31" s="37"/>
      <c r="J31" s="37"/>
      <c r="K31" s="37"/>
    </row>
    <row r="32" spans="1:11" ht="33" customHeight="1" x14ac:dyDescent="0.3">
      <c r="A32" s="17">
        <v>25</v>
      </c>
      <c r="B32" s="18" t="s">
        <v>42</v>
      </c>
      <c r="C32" s="38">
        <v>1000</v>
      </c>
      <c r="D32" s="39" t="s">
        <v>8</v>
      </c>
      <c r="E32" s="35"/>
      <c r="F32" s="36">
        <v>9.5000000000000001E-2</v>
      </c>
      <c r="G32" s="32">
        <f t="shared" si="2"/>
        <v>0</v>
      </c>
      <c r="H32" s="32">
        <f t="shared" si="3"/>
        <v>0</v>
      </c>
      <c r="I32" s="37"/>
      <c r="J32" s="37"/>
      <c r="K32" s="37"/>
    </row>
    <row r="33" spans="1:11" ht="69" customHeight="1" x14ac:dyDescent="0.3">
      <c r="A33" s="17">
        <v>26</v>
      </c>
      <c r="B33" s="21" t="s">
        <v>43</v>
      </c>
      <c r="C33" s="38">
        <v>1000</v>
      </c>
      <c r="D33" s="39" t="s">
        <v>8</v>
      </c>
      <c r="E33" s="35"/>
      <c r="F33" s="36">
        <v>0.22</v>
      </c>
      <c r="G33" s="32">
        <f t="shared" si="2"/>
        <v>0</v>
      </c>
      <c r="H33" s="32">
        <f t="shared" si="3"/>
        <v>0</v>
      </c>
      <c r="I33" s="37"/>
      <c r="J33" s="37"/>
      <c r="K33" s="37"/>
    </row>
    <row r="34" spans="1:11" ht="24" customHeight="1" x14ac:dyDescent="0.3">
      <c r="A34" s="17">
        <v>27</v>
      </c>
      <c r="B34" s="18" t="s">
        <v>45</v>
      </c>
      <c r="C34" s="38">
        <v>100</v>
      </c>
      <c r="D34" s="39" t="s">
        <v>8</v>
      </c>
      <c r="E34" s="35"/>
      <c r="F34" s="36">
        <v>9.5000000000000001E-2</v>
      </c>
      <c r="G34" s="32">
        <f t="shared" si="2"/>
        <v>0</v>
      </c>
      <c r="H34" s="32">
        <f t="shared" si="3"/>
        <v>0</v>
      </c>
      <c r="I34" s="37"/>
      <c r="J34" s="37"/>
      <c r="K34" s="37"/>
    </row>
    <row r="35" spans="1:11" ht="54.95" customHeight="1" x14ac:dyDescent="0.3">
      <c r="A35" s="17">
        <v>28</v>
      </c>
      <c r="B35" s="18" t="s">
        <v>46</v>
      </c>
      <c r="C35" s="38">
        <v>200</v>
      </c>
      <c r="D35" s="39" t="s">
        <v>8</v>
      </c>
      <c r="E35" s="35"/>
      <c r="F35" s="36">
        <v>0.22</v>
      </c>
      <c r="G35" s="32">
        <f t="shared" si="2"/>
        <v>0</v>
      </c>
      <c r="H35" s="32">
        <f t="shared" si="3"/>
        <v>0</v>
      </c>
      <c r="I35" s="37"/>
      <c r="J35" s="37"/>
      <c r="K35" s="37"/>
    </row>
    <row r="36" spans="1:11" ht="69" customHeight="1" x14ac:dyDescent="0.3">
      <c r="A36" s="17">
        <v>29</v>
      </c>
      <c r="B36" s="44" t="s">
        <v>47</v>
      </c>
      <c r="C36" s="38">
        <v>100</v>
      </c>
      <c r="D36" s="39" t="s">
        <v>8</v>
      </c>
      <c r="E36" s="35"/>
      <c r="F36" s="36">
        <v>9.5000000000000001E-2</v>
      </c>
      <c r="G36" s="32">
        <f t="shared" si="2"/>
        <v>0</v>
      </c>
      <c r="H36" s="32">
        <f t="shared" si="3"/>
        <v>0</v>
      </c>
      <c r="I36" s="37"/>
      <c r="J36" s="37"/>
      <c r="K36" s="37"/>
    </row>
    <row r="37" spans="1:11" ht="33" customHeight="1" x14ac:dyDescent="0.3">
      <c r="A37" s="17">
        <v>30</v>
      </c>
      <c r="B37" s="18" t="s">
        <v>48</v>
      </c>
      <c r="C37" s="38">
        <v>400</v>
      </c>
      <c r="D37" s="39" t="s">
        <v>8</v>
      </c>
      <c r="E37" s="35"/>
      <c r="F37" s="36">
        <v>0.22</v>
      </c>
      <c r="G37" s="32">
        <f>+E37*C37</f>
        <v>0</v>
      </c>
      <c r="H37" s="32">
        <f>G37*F37+G37</f>
        <v>0</v>
      </c>
      <c r="I37" s="37"/>
      <c r="J37" s="37"/>
      <c r="K37" s="37"/>
    </row>
    <row r="38" spans="1:11" ht="48.95" customHeight="1" x14ac:dyDescent="0.3">
      <c r="A38" s="17">
        <v>31</v>
      </c>
      <c r="B38" s="18" t="s">
        <v>20</v>
      </c>
      <c r="C38" s="38">
        <v>12</v>
      </c>
      <c r="D38" s="39" t="s">
        <v>8</v>
      </c>
      <c r="E38" s="35"/>
      <c r="F38" s="36">
        <v>0.22</v>
      </c>
      <c r="G38" s="32">
        <f t="shared" si="2"/>
        <v>0</v>
      </c>
      <c r="H38" s="32">
        <f t="shared" si="3"/>
        <v>0</v>
      </c>
      <c r="I38" s="37"/>
      <c r="J38" s="37"/>
      <c r="K38" s="37"/>
    </row>
    <row r="39" spans="1:11" ht="48" customHeight="1" x14ac:dyDescent="0.3">
      <c r="A39" s="17">
        <v>32</v>
      </c>
      <c r="B39" s="18" t="s">
        <v>49</v>
      </c>
      <c r="C39" s="38">
        <v>80</v>
      </c>
      <c r="D39" s="39" t="s">
        <v>8</v>
      </c>
      <c r="E39" s="35"/>
      <c r="F39" s="36">
        <v>0.22</v>
      </c>
      <c r="G39" s="32">
        <f t="shared" si="2"/>
        <v>0</v>
      </c>
      <c r="H39" s="32">
        <f t="shared" si="3"/>
        <v>0</v>
      </c>
      <c r="I39" s="37"/>
      <c r="J39" s="37"/>
      <c r="K39" s="37"/>
    </row>
    <row r="40" spans="1:11" ht="99.95" customHeight="1" x14ac:dyDescent="0.3">
      <c r="A40" s="17">
        <v>33</v>
      </c>
      <c r="B40" s="18" t="s">
        <v>54</v>
      </c>
      <c r="C40" s="46">
        <v>40</v>
      </c>
      <c r="D40" s="39" t="s">
        <v>8</v>
      </c>
      <c r="E40" s="35"/>
      <c r="F40" s="36">
        <v>0.22</v>
      </c>
      <c r="G40" s="32">
        <f t="shared" si="2"/>
        <v>0</v>
      </c>
      <c r="H40" s="32">
        <f t="shared" si="3"/>
        <v>0</v>
      </c>
      <c r="I40" s="37"/>
      <c r="J40" s="37"/>
      <c r="K40" s="37"/>
    </row>
    <row r="41" spans="1:11" ht="24" customHeight="1" x14ac:dyDescent="0.3">
      <c r="B41" s="23" t="s">
        <v>10</v>
      </c>
      <c r="C41" s="24"/>
      <c r="D41" s="24"/>
      <c r="E41" s="25"/>
      <c r="F41" s="25"/>
      <c r="G41" s="26">
        <f>SUM(G8:G40)</f>
        <v>0</v>
      </c>
      <c r="H41" s="26">
        <f>SUM(H8:H40)</f>
        <v>0</v>
      </c>
      <c r="I41" s="24"/>
      <c r="J41" s="24"/>
      <c r="K41" s="24"/>
    </row>
    <row r="42" spans="1:11" ht="24" customHeight="1" x14ac:dyDescent="0.3">
      <c r="E42" s="3"/>
      <c r="G42" s="3"/>
      <c r="H42" s="27"/>
      <c r="I42" s="28"/>
      <c r="J42" s="28"/>
      <c r="K42" s="28"/>
    </row>
    <row r="43" spans="1:11" ht="24" customHeight="1" x14ac:dyDescent="0.3">
      <c r="E43" s="3"/>
      <c r="G43" s="3"/>
      <c r="H43" s="27"/>
      <c r="I43" s="28"/>
      <c r="J43" s="28"/>
      <c r="K43" s="28"/>
    </row>
    <row r="44" spans="1:11" ht="24" customHeight="1" x14ac:dyDescent="0.3">
      <c r="E44" s="3"/>
      <c r="G44" s="3"/>
      <c r="H44" s="27"/>
      <c r="I44" s="28"/>
      <c r="J44" s="28"/>
      <c r="K44" s="28"/>
    </row>
    <row r="45" spans="1:11" ht="24" customHeight="1" x14ac:dyDescent="0.3">
      <c r="E45" s="3"/>
      <c r="G45" s="3"/>
      <c r="H45" s="27"/>
      <c r="I45" s="28"/>
      <c r="J45" s="28"/>
      <c r="K45" s="28"/>
    </row>
    <row r="46" spans="1:11" ht="24" customHeight="1" x14ac:dyDescent="0.3">
      <c r="A46" s="3" t="s">
        <v>9</v>
      </c>
      <c r="E46" s="3"/>
      <c r="G46" s="3"/>
    </row>
    <row r="47" spans="1:11" ht="24" customHeight="1" x14ac:dyDescent="0.3">
      <c r="A47" s="3" t="s">
        <v>11</v>
      </c>
      <c r="E47" s="3"/>
      <c r="G47" s="3"/>
    </row>
    <row r="48" spans="1:11" ht="24" customHeight="1" x14ac:dyDescent="0.3">
      <c r="A48" s="3" t="s">
        <v>12</v>
      </c>
      <c r="E48" s="3"/>
      <c r="G48" s="3"/>
    </row>
    <row r="49" spans="1:10" ht="24" customHeight="1" x14ac:dyDescent="0.3">
      <c r="A49" s="3" t="s">
        <v>13</v>
      </c>
      <c r="E49" s="3"/>
      <c r="G49" s="3"/>
    </row>
    <row r="50" spans="1:10" ht="24" customHeight="1" x14ac:dyDescent="0.3">
      <c r="E50" s="3"/>
      <c r="G50" s="3"/>
      <c r="J50" s="3" t="s">
        <v>14</v>
      </c>
    </row>
    <row r="51" spans="1:10" ht="24" customHeight="1" x14ac:dyDescent="0.3">
      <c r="J51" s="3"/>
    </row>
    <row r="52" spans="1:10" ht="24" customHeight="1" x14ac:dyDescent="0.3">
      <c r="J52" s="29"/>
    </row>
  </sheetData>
  <printOptions horizontalCentered="1"/>
  <pageMargins left="0.31496062992125984" right="0.31496062992125984" top="0.35433070866141736" bottom="0.39370078740157483" header="0.31496062992125984" footer="0.31496062992125984"/>
  <pageSetup paperSize="9" scale="75" fitToHeight="100" orientation="landscape" cellComments="atEnd" r:id="rId1"/>
  <headerFooter>
    <oddFooter>&amp;C&amp;"Arial Narrow,Navadno"&amp;9&amp;P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1.PRIP.I.V.ALI S.C. APLIK.ZDRAV</vt:lpstr>
      <vt:lpstr>'1.PRIP.I.V.ALI S.C. APLIK.ZDRAV'!Tiskanje_naslovov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racunovodstvodomsentjur@outlook.com</dc:creator>
  <cp:lastModifiedBy>racunovodstvodomsentjur@outlook.com</cp:lastModifiedBy>
  <cp:lastPrinted>2025-07-18T06:14:04Z</cp:lastPrinted>
  <dcterms:created xsi:type="dcterms:W3CDTF">2025-06-12T11:16:06Z</dcterms:created>
  <dcterms:modified xsi:type="dcterms:W3CDTF">2025-07-22T07:13:36Z</dcterms:modified>
</cp:coreProperties>
</file>